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ation_obraz\Ttemp\Чапкин\От Сметчиков\ИП-2029\Обеспечение средствами учета электроэнергии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Лист1!$9:$10</definedName>
  </definedNames>
  <calcPr calcId="152511" fullCalcOnLoad="1" refMode="R1C1"/>
</workbook>
</file>

<file path=xl/calcChain.xml><?xml version="1.0" encoding="utf-8"?>
<calcChain xmlns="http://schemas.openxmlformats.org/spreadsheetml/2006/main">
  <c r="E22" i="1" l="1"/>
  <c r="F22" i="1"/>
  <c r="G22" i="1"/>
  <c r="D22" i="1"/>
  <c r="D23" i="1" s="1"/>
  <c r="D24" i="1" s="1"/>
  <c r="D25" i="1" s="1"/>
  <c r="H21" i="1"/>
  <c r="H22" i="1" s="1"/>
  <c r="E20" i="1"/>
  <c r="E19" i="1"/>
  <c r="D18" i="1"/>
  <c r="E18" i="1"/>
  <c r="H19" i="1"/>
  <c r="F18" i="1"/>
  <c r="G20" i="1"/>
  <c r="G19" i="1"/>
  <c r="G18" i="1"/>
  <c r="H14" i="1"/>
  <c r="G23" i="1" l="1"/>
  <c r="G24" i="1" s="1"/>
  <c r="G25" i="1" s="1"/>
  <c r="F24" i="1"/>
  <c r="F25" i="1" s="1"/>
  <c r="F23" i="1"/>
  <c r="E23" i="1"/>
  <c r="E24" i="1" s="1"/>
  <c r="E25" i="1" s="1"/>
  <c r="H23" i="1"/>
  <c r="H24" i="1" s="1"/>
  <c r="H18" i="1"/>
  <c r="H25" i="1" l="1"/>
</calcChain>
</file>

<file path=xl/sharedStrings.xml><?xml version="1.0" encoding="utf-8"?>
<sst xmlns="http://schemas.openxmlformats.org/spreadsheetml/2006/main" count="54" uniqueCount="40">
  <si>
    <t xml:space="preserve"> </t>
  </si>
  <si>
    <t xml:space="preserve">СВОДНЫЙ СМЕТНЫЙ РАСЧЕТ СТОИМОСТИ СТРОИТЕЛЬСТВА №  </t>
  </si>
  <si>
    <t xml:space="preserve"> Обеспечение средствами учета электроэнергии</t>
  </si>
  <si>
    <t>N</t>
  </si>
  <si>
    <t>Обоснова-</t>
  </si>
  <si>
    <t>Наименование глав,</t>
  </si>
  <si>
    <t>Сметная стоимость, тыс.руб.  :</t>
  </si>
  <si>
    <t>п/п</t>
  </si>
  <si>
    <t>ние</t>
  </si>
  <si>
    <t>объектов капитального строительства, работ и затрат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</si>
  <si>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</si>
  <si>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</si>
  <si>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</si>
  <si>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</si>
  <si>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</si>
  <si>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ОБЬЕКТЫ СТРОИТЕЛЬСТВА</t>
  </si>
  <si>
    <t>23-ИП-24</t>
  </si>
  <si>
    <t>68-ИП-24</t>
  </si>
  <si>
    <t>69-ИП-24</t>
  </si>
  <si>
    <t>7-ИП-24</t>
  </si>
  <si>
    <t>7-ИП-24-1</t>
  </si>
  <si>
    <t>70-ИП-24</t>
  </si>
  <si>
    <t>ИТОГО по главе  2</t>
  </si>
  <si>
    <t>ИТОГО по гл. 1 - 2</t>
  </si>
  <si>
    <t>ИТОГО</t>
  </si>
  <si>
    <t xml:space="preserve"> Значение по Прогнозу социально-экономического развития РФ от 22.09.23 (1,052х1,046х1,042х1,042х1,042х1,042) K=1.297</t>
  </si>
  <si>
    <t xml:space="preserve"> ИТОГО</t>
  </si>
  <si>
    <t xml:space="preserve"> Налог на добавленную стоимость (НДС) 20%</t>
  </si>
  <si>
    <t xml:space="preserve"> ИТОГО ПО СМЕТЕ</t>
  </si>
  <si>
    <t>Составлен в текущем уровне цен  2027  г.</t>
  </si>
  <si>
    <t>Система учета с АСКУЭ в ТП (РиМ 489.34)</t>
  </si>
  <si>
    <t>Монтаж щита 1 ф. прямого включения (РиМ 289.24 ВК4G)</t>
  </si>
  <si>
    <t>Монтаж трехфазного измерительного комплекса прямого включения от КЛ (РиМ 489.24 ВК4G)</t>
  </si>
  <si>
    <t>Установка учетов с АСКУЭ на границе балансовой принадлежности с потребилелями, запитанными от воздушных линий 0,4 кВ (1-фазный учёт РиМ189.26)</t>
  </si>
  <si>
    <t>Установка учетов с АСКУЭ на границе балансовой принадлежности с потребилелями, запитанными от воздушных линий 0,4 кВ (1-фазный учёт РиМ 489.26)</t>
  </si>
  <si>
    <t>Монтаж измерительного комплекса полукосвенного включения (РиМ 489.30 ВК4G)</t>
  </si>
  <si>
    <t xml:space="preserve">Сводный сметный расчет стоимостью 154 952,74 тыс.руб.  </t>
  </si>
  <si>
    <t>Начальник ПТС</t>
  </si>
  <si>
    <t>________________</t>
  </si>
  <si>
    <t>О. А. Брессем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</si>
</sst>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\ ##0.00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76" fontId="3" fillId="0" borderId="2" xfId="0" applyNumberFormat="1" applyFont="1" applyBorder="1" applyAlignment="1" applyProtection="1">
      <alignment horizontal="centerContinuous" vertical="top" wrapText="1"/>
      <protection locked="0"/>
    </xf>
    <xf numFmtId="176" fontId="4" fillId="0" borderId="2" xfId="0" applyNumberFormat="1" applyFont="1" applyBorder="1" applyAlignment="1">
      <alignment horizontal="centerContinuous" vertical="top" wrapText="1"/>
    </xf>
    <xf numFmtId="0" fontId="3" fillId="0" borderId="3" xfId="0" applyFont="1" applyBorder="1" applyAlignment="1" applyProtection="1">
      <alignment horizontal="center" vertical="top" wrapText="1"/>
      <protection locked="0"/>
    </xf>
    <xf numFmtId="176" fontId="3" fillId="0" borderId="3" xfId="0" applyNumberFormat="1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right" vertical="top" wrapText="1"/>
      <protection locked="0"/>
    </xf>
    <xf numFmtId="0" fontId="5" fillId="0" borderId="2" xfId="0" applyFont="1" applyBorder="1" applyAlignment="1" applyProtection="1">
      <alignment vertical="top" wrapText="1"/>
      <protection locked="0"/>
    </xf>
    <xf numFmtId="176" fontId="5" fillId="0" borderId="2" xfId="0" applyNumberFormat="1" applyFont="1" applyBorder="1" applyAlignment="1" applyProtection="1">
      <alignment horizontal="right" vertical="top" wrapText="1"/>
      <protection locked="0"/>
    </xf>
    <xf numFmtId="176" fontId="5" fillId="0" borderId="0" xfId="0" applyNumberFormat="1" applyFont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76" fontId="4" fillId="0" borderId="0" xfId="0" applyNumberFormat="1" applyFont="1" applyAlignment="1">
      <alignment vertical="top" wrapText="1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176" fontId="5" fillId="0" borderId="0" xfId="0" applyNumberFormat="1" applyFont="1" applyFill="1" applyBorder="1" applyAlignment="1" applyProtection="1">
      <alignment horizontal="right" vertical="top" wrapText="1"/>
      <protection locked="0"/>
    </xf>
    <xf numFmtId="2" fontId="0" fillId="0" borderId="0" xfId="0" applyNumberFormat="1"/>
    <xf numFmtId="0" fontId="1" fillId="0" borderId="0" xfId="0" applyFont="1"/>
    <xf numFmtId="0" fontId="6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abSelected="1" topLeftCell="A19" workbookViewId="0">
      <selection activeCell="E37" sqref="E37"/>
    </sheetView>
  </sheetViews>
  <sheetFormatPr defaultRowHeight="12.75" x14ac:dyDescent="0.2"/>
  <cols>
    <col min="1" max="1" width="4.140625" customWidth="1"/>
    <col min="2" max="2" width="12.42578125" customWidth="1"/>
    <col min="3" max="3" width="23" customWidth="1"/>
    <col min="4" max="4" width="16.5703125" customWidth="1"/>
    <col min="5" max="5" width="17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 t="s">
        <v>36</v>
      </c>
    </row>
    <row r="2" spans="1:10" ht="15.75" x14ac:dyDescent="0.25">
      <c r="A2" s="1" t="s">
        <v>0</v>
      </c>
    </row>
    <row r="3" spans="1:10" ht="20.25" x14ac:dyDescent="0.3">
      <c r="A3" s="2"/>
      <c r="B3" s="4" t="s">
        <v>1</v>
      </c>
    </row>
    <row r="4" spans="1:10" ht="15.75" x14ac:dyDescent="0.25">
      <c r="A4" s="3"/>
      <c r="E4" s="3" t="s">
        <v>2</v>
      </c>
      <c r="I4" s="3"/>
    </row>
    <row r="5" spans="1:10" ht="15.75" x14ac:dyDescent="0.25">
      <c r="A5" s="1" t="s">
        <v>0</v>
      </c>
    </row>
    <row r="6" spans="1:10" ht="15.75" x14ac:dyDescent="0.25">
      <c r="A6" s="1" t="s">
        <v>29</v>
      </c>
    </row>
    <row r="7" spans="1:10" ht="15.75" x14ac:dyDescent="0.25">
      <c r="A7" s="1" t="s">
        <v>0</v>
      </c>
    </row>
    <row r="8" spans="1:10" ht="15.75" x14ac:dyDescent="0.25">
      <c r="A8" s="5"/>
      <c r="B8" s="6"/>
      <c r="C8" s="6"/>
      <c r="D8" s="6"/>
      <c r="E8" s="6"/>
      <c r="F8" s="6"/>
      <c r="G8" s="6"/>
      <c r="H8" s="6"/>
      <c r="J8" s="1"/>
    </row>
    <row r="9" spans="1:10" ht="15.75" x14ac:dyDescent="0.25">
      <c r="A9" s="7" t="s">
        <v>3</v>
      </c>
      <c r="B9" s="7" t="s">
        <v>4</v>
      </c>
      <c r="C9" s="7" t="s">
        <v>5</v>
      </c>
      <c r="D9" s="8" t="s">
        <v>6</v>
      </c>
      <c r="E9" s="9"/>
      <c r="F9" s="9"/>
      <c r="G9" s="9"/>
      <c r="H9" s="9"/>
      <c r="J9" s="1"/>
    </row>
    <row r="10" spans="1:10" ht="94.5" x14ac:dyDescent="0.25">
      <c r="A10" s="10" t="s">
        <v>7</v>
      </c>
      <c r="B10" s="10" t="s">
        <v>8</v>
      </c>
      <c r="C10" s="10" t="s">
        <v>9</v>
      </c>
      <c r="D10" s="11" t="s">
        <v>10</v>
      </c>
      <c r="E10" s="11" t="s">
        <v>11</v>
      </c>
      <c r="F10" s="11" t="s">
        <v>12</v>
      </c>
      <c r="G10" s="11" t="s">
        <v>13</v>
      </c>
      <c r="H10" s="11" t="s">
        <v>14</v>
      </c>
      <c r="J10" s="1"/>
    </row>
    <row r="11" spans="1:10" ht="15.75" customHeight="1" x14ac:dyDescent="0.25">
      <c r="A11" s="18" t="s">
        <v>15</v>
      </c>
      <c r="B11" s="19"/>
      <c r="C11" s="19"/>
      <c r="D11" s="19"/>
      <c r="E11" s="19"/>
      <c r="F11" s="19"/>
      <c r="G11" s="19"/>
      <c r="H11" s="20"/>
      <c r="J11" s="1"/>
    </row>
    <row r="12" spans="1:10" ht="47.25" x14ac:dyDescent="0.2">
      <c r="A12" s="12">
        <v>1</v>
      </c>
      <c r="B12" s="13" t="s">
        <v>16</v>
      </c>
      <c r="C12" s="13" t="s">
        <v>30</v>
      </c>
      <c r="D12" s="14" t="s">
        <v>0</v>
      </c>
      <c r="E12" s="14">
        <v>4.07</v>
      </c>
      <c r="F12" s="14">
        <v>121.4</v>
      </c>
      <c r="G12" s="14" t="s">
        <v>0</v>
      </c>
      <c r="H12" s="14">
        <v>125.47</v>
      </c>
    </row>
    <row r="13" spans="1:10" ht="47.25" x14ac:dyDescent="0.2">
      <c r="A13" s="12">
        <v>2</v>
      </c>
      <c r="B13" s="13" t="s">
        <v>17</v>
      </c>
      <c r="C13" s="13" t="s">
        <v>31</v>
      </c>
      <c r="D13" s="14">
        <v>400.93</v>
      </c>
      <c r="E13" s="14">
        <v>836.49</v>
      </c>
      <c r="F13" s="14">
        <v>975.56</v>
      </c>
      <c r="G13" s="14">
        <v>75.760000000000005</v>
      </c>
      <c r="H13" s="14">
        <v>2288.7399999999998</v>
      </c>
    </row>
    <row r="14" spans="1:10" ht="78.75" x14ac:dyDescent="0.2">
      <c r="A14" s="12">
        <v>3</v>
      </c>
      <c r="B14" s="13" t="s">
        <v>18</v>
      </c>
      <c r="C14" s="13" t="s">
        <v>32</v>
      </c>
      <c r="D14" s="14">
        <v>1223.93</v>
      </c>
      <c r="E14" s="14">
        <v>3094.58</v>
      </c>
      <c r="F14" s="14">
        <v>5354.73</v>
      </c>
      <c r="G14" s="14">
        <v>287.08999999999997</v>
      </c>
      <c r="H14" s="14">
        <f>D14+E14+F14+G14</f>
        <v>9960.33</v>
      </c>
      <c r="I14" s="25"/>
    </row>
    <row r="15" spans="1:10" ht="141.75" x14ac:dyDescent="0.2">
      <c r="A15" s="12">
        <v>4</v>
      </c>
      <c r="B15" s="13" t="s">
        <v>19</v>
      </c>
      <c r="C15" s="13" t="s">
        <v>33</v>
      </c>
      <c r="D15" s="14">
        <v>5548.32</v>
      </c>
      <c r="E15" s="14">
        <v>833.47</v>
      </c>
      <c r="F15" s="14">
        <v>46046.85</v>
      </c>
      <c r="G15" s="14" t="s">
        <v>0</v>
      </c>
      <c r="H15" s="14">
        <v>52428.639999999999</v>
      </c>
    </row>
    <row r="16" spans="1:10" ht="141.75" x14ac:dyDescent="0.2">
      <c r="A16" s="12">
        <v>5</v>
      </c>
      <c r="B16" s="13" t="s">
        <v>20</v>
      </c>
      <c r="C16" s="13" t="s">
        <v>34</v>
      </c>
      <c r="D16" s="14">
        <v>3654.49</v>
      </c>
      <c r="E16" s="14">
        <v>716.34</v>
      </c>
      <c r="F16" s="14">
        <v>23936.27</v>
      </c>
      <c r="G16" s="14" t="s">
        <v>0</v>
      </c>
      <c r="H16" s="14">
        <v>28307.1</v>
      </c>
    </row>
    <row r="17" spans="1:9" ht="94.5" x14ac:dyDescent="0.2">
      <c r="A17" s="12">
        <v>6</v>
      </c>
      <c r="B17" s="13" t="s">
        <v>21</v>
      </c>
      <c r="C17" s="13" t="s">
        <v>35</v>
      </c>
      <c r="D17" s="14">
        <v>932.75</v>
      </c>
      <c r="E17" s="14">
        <v>2403.0100000000002</v>
      </c>
      <c r="F17" s="14">
        <v>3112.24</v>
      </c>
      <c r="G17" s="14" t="s">
        <v>0</v>
      </c>
      <c r="H17" s="14">
        <v>6448</v>
      </c>
    </row>
    <row r="18" spans="1:9" ht="15.75" x14ac:dyDescent="0.2">
      <c r="A18" s="13" t="s">
        <v>0</v>
      </c>
      <c r="B18" s="13" t="s">
        <v>0</v>
      </c>
      <c r="C18" s="13" t="s">
        <v>22</v>
      </c>
      <c r="D18" s="14">
        <f>D13+D14+D15+D16+D17</f>
        <v>11760.42</v>
      </c>
      <c r="E18" s="14">
        <f>E12+E13+E14+E15+E16+E17</f>
        <v>7887.96</v>
      </c>
      <c r="F18" s="14">
        <f>F12+F13+F14+F15+F16+F17</f>
        <v>79547.05</v>
      </c>
      <c r="G18" s="14">
        <f>G13+G14</f>
        <v>362.84999999999997</v>
      </c>
      <c r="H18" s="14">
        <f>D18+E18+F18+G18</f>
        <v>99558.280000000013</v>
      </c>
    </row>
    <row r="19" spans="1:9" ht="15.75" x14ac:dyDescent="0.2">
      <c r="A19" s="13" t="s">
        <v>0</v>
      </c>
      <c r="B19" s="13" t="s">
        <v>0</v>
      </c>
      <c r="C19" s="13" t="s">
        <v>23</v>
      </c>
      <c r="D19" s="14">
        <v>11760.42</v>
      </c>
      <c r="E19" s="14">
        <f>E18</f>
        <v>7887.96</v>
      </c>
      <c r="F19" s="14">
        <v>79547.05</v>
      </c>
      <c r="G19" s="14">
        <f>G18</f>
        <v>362.84999999999997</v>
      </c>
      <c r="H19" s="14">
        <f>H12+H13+H14+H15+H16+H17</f>
        <v>99558.28</v>
      </c>
    </row>
    <row r="20" spans="1:9" ht="15.75" x14ac:dyDescent="0.2">
      <c r="A20" s="13" t="s">
        <v>0</v>
      </c>
      <c r="B20" s="13" t="s">
        <v>0</v>
      </c>
      <c r="C20" s="13" t="s">
        <v>24</v>
      </c>
      <c r="D20" s="14">
        <v>11760.42</v>
      </c>
      <c r="E20" s="14">
        <f>E19</f>
        <v>7887.96</v>
      </c>
      <c r="F20" s="14">
        <v>79547.05</v>
      </c>
      <c r="G20" s="14">
        <f>G19</f>
        <v>362.84999999999997</v>
      </c>
      <c r="H20" s="14">
        <v>99558.28</v>
      </c>
    </row>
    <row r="21" spans="1:9" ht="78.75" customHeight="1" x14ac:dyDescent="0.2">
      <c r="A21" s="22" t="s">
        <v>25</v>
      </c>
      <c r="B21" s="23"/>
      <c r="C21" s="23"/>
      <c r="D21" s="15">
        <v>3492.89</v>
      </c>
      <c r="E21" s="15">
        <v>2342.7600000000002</v>
      </c>
      <c r="F21" s="15">
        <v>23625.53</v>
      </c>
      <c r="G21" s="15">
        <v>107.82</v>
      </c>
      <c r="H21" s="15">
        <f>D21+E21+F21+G21</f>
        <v>29569</v>
      </c>
      <c r="I21" s="15"/>
    </row>
    <row r="22" spans="1:9" ht="15.75" customHeight="1" x14ac:dyDescent="0.2">
      <c r="A22" s="21" t="s">
        <v>26</v>
      </c>
      <c r="B22" s="24"/>
      <c r="C22" s="24"/>
      <c r="D22" s="15">
        <f>D20+D21</f>
        <v>15253.31</v>
      </c>
      <c r="E22" s="15">
        <f t="shared" ref="E22:H22" si="0">E20+E21</f>
        <v>10230.720000000001</v>
      </c>
      <c r="F22" s="15">
        <f t="shared" si="0"/>
        <v>103172.58</v>
      </c>
      <c r="G22" s="15">
        <f t="shared" si="0"/>
        <v>470.66999999999996</v>
      </c>
      <c r="H22" s="15">
        <f t="shared" si="0"/>
        <v>129127.28</v>
      </c>
      <c r="I22" s="26"/>
    </row>
    <row r="23" spans="1:9" ht="31.5" customHeight="1" x14ac:dyDescent="0.2">
      <c r="A23" s="21" t="s">
        <v>27</v>
      </c>
      <c r="B23" s="24"/>
      <c r="C23" s="24"/>
      <c r="D23" s="15">
        <f>D22*0.2</f>
        <v>3050.6620000000003</v>
      </c>
      <c r="E23" s="15">
        <f t="shared" ref="E23:H23" si="1">E22*0.2</f>
        <v>2046.1440000000002</v>
      </c>
      <c r="F23" s="15">
        <f t="shared" si="1"/>
        <v>20634.516000000003</v>
      </c>
      <c r="G23" s="15">
        <f t="shared" si="1"/>
        <v>94.134</v>
      </c>
      <c r="H23" s="15">
        <f t="shared" si="1"/>
        <v>25825.456000000002</v>
      </c>
      <c r="I23" s="15"/>
    </row>
    <row r="24" spans="1:9" ht="15.75" customHeight="1" x14ac:dyDescent="0.2">
      <c r="A24" s="21" t="s">
        <v>26</v>
      </c>
      <c r="B24" s="24"/>
      <c r="C24" s="24"/>
      <c r="D24" s="15">
        <f>D22+D23</f>
        <v>18303.972000000002</v>
      </c>
      <c r="E24" s="15">
        <f t="shared" ref="E24:H24" si="2">E22+E23</f>
        <v>12276.864000000001</v>
      </c>
      <c r="F24" s="15">
        <f t="shared" si="2"/>
        <v>123807.09600000001</v>
      </c>
      <c r="G24" s="15">
        <f t="shared" si="2"/>
        <v>564.80399999999997</v>
      </c>
      <c r="H24" s="15">
        <f t="shared" si="2"/>
        <v>154952.736</v>
      </c>
    </row>
    <row r="25" spans="1:9" ht="15.75" customHeight="1" x14ac:dyDescent="0.2">
      <c r="A25" s="21" t="s">
        <v>28</v>
      </c>
      <c r="B25" s="24"/>
      <c r="C25" s="24"/>
      <c r="D25" s="15">
        <f>D24</f>
        <v>18303.972000000002</v>
      </c>
      <c r="E25" s="15">
        <f>E24</f>
        <v>12276.864000000001</v>
      </c>
      <c r="F25" s="15">
        <f>F24</f>
        <v>123807.09600000001</v>
      </c>
      <c r="G25" s="15">
        <f>G24</f>
        <v>564.80399999999997</v>
      </c>
      <c r="H25" s="15">
        <f>D25+E25+F25+G25</f>
        <v>154952.736</v>
      </c>
    </row>
    <row r="26" spans="1:9" x14ac:dyDescent="0.2">
      <c r="A26" s="16"/>
      <c r="B26" s="6"/>
      <c r="C26" s="6"/>
      <c r="D26" s="17"/>
      <c r="E26" s="17"/>
      <c r="F26" s="17"/>
      <c r="G26" s="17"/>
      <c r="H26" s="17"/>
    </row>
    <row r="27" spans="1:9" ht="15.75" x14ac:dyDescent="0.25">
      <c r="A27" s="1"/>
    </row>
    <row r="29" spans="1:9" ht="15.75" x14ac:dyDescent="0.25">
      <c r="C29" s="27" t="s">
        <v>37</v>
      </c>
      <c r="D29" s="28" t="s">
        <v>38</v>
      </c>
      <c r="E29" s="27" t="s">
        <v>39</v>
      </c>
    </row>
  </sheetData>
  <mergeCells count="6">
    <mergeCell ref="A11:H11"/>
    <mergeCell ref="A21:C21"/>
    <mergeCell ref="A22:C22"/>
    <mergeCell ref="A23:C23"/>
    <mergeCell ref="A24:C24"/>
    <mergeCell ref="A25:C25"/>
  </mergeCells>
  <phoneticPr fontId="0" type="noConversion"/>
  <pageMargins left="0.75" right="0.75" top="1" bottom="1" header="0.5" footer="0.5"/>
  <pageSetup paperSize="9" scale="3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Сводный сметный расчет стоимости строительства</dc:title>
  <dc:creator>user</dc:creator>
  <cp:lastModifiedBy>Горчакова Наталия Владимировна</cp:lastModifiedBy>
  <dcterms:created xsi:type="dcterms:W3CDTF">2010-05-14T05:54:01Z</dcterms:created>
  <dcterms:modified xsi:type="dcterms:W3CDTF">2024-04-19T07:00:12Z</dcterms:modified>
</cp:coreProperties>
</file>